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8_{13F1A291-8BF1-4E5E-8773-C577827997C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1" i="1" l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2" i="1" s="1"/>
  <c r="AL13" i="1" s="1"/>
</calcChain>
</file>

<file path=xl/sharedStrings.xml><?xml version="1.0" encoding="utf-8"?>
<sst xmlns="http://schemas.openxmlformats.org/spreadsheetml/2006/main" count="59" uniqueCount="53">
  <si>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</si>
  <si>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</si>
  <si>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</si>
  <si>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ศศิธร ดุลสันเทียะ    เลขที่ 23/6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</si>
  <si>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</si>
  <si>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</si>
  <si>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</si>
  <si>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</si>
  <si>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</si>
  <si>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</si>
  <si>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</si>
  <si>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</si>
  <si>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</si>
  <si>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</si>
  <si>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</si>
  <si>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</si>
  <si>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</si>
  <si>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</si>
  <si>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</si>
  <si>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</si>
  <si>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</si>
  <si>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</si>
  <si>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</si>
  <si>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</si>
  <si>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</si>
  <si>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</si>
  <si>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</si>
  <si>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</si>
  <si>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</si>
  <si>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</si>
  <si>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</si>
  <si>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</si>
  <si>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</si>
  <si>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</si>
  <si>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</si>
  <si>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</si>
  <si>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</si>
  <si>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</si>
  <si>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</si>
  <si>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</si>
  <si>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ศ857/4785</t>
  </si>
  <si>
    <t>1100500148799</t>
  </si>
  <si>
    <t>นางสาว ศศิธร ดุลสันเทียะ</t>
  </si>
  <si>
    <t>23/6 ม.5ท่าช้าง วิเศษชัยชาญ อ่างทอง</t>
  </si>
  <si>
    <t>05B083/004-B002</t>
  </si>
  <si>
    <t>400|ประเภทตึกแถว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</si>
  <si>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</si>
  <si>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</si>
  <si>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ใช้เอง-อื่นๆ (ไม่ใช่เกษตรกรรมหรือที่อยู่อาศัย)</t>
  </si>
  <si>
    <t>บ้านพักอาศัย</t>
  </si>
  <si>
    <t xml:space="preserve"> รวม </t>
  </si>
  <si>
    <t xml:space="preserve"> ลด 90 % เหลือ </t>
  </si>
  <si>
    <t>ร้านอาหารตามสั่ง/แก๊ส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</si>
</sst>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23.8554687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 t="s">
        <v>41</v>
      </c>
      <c r="T10" s="48" t="s">
        <v>42</v>
      </c>
      <c r="U10" s="48" t="s">
        <v>43</v>
      </c>
      <c r="V10" s="51" t="s">
        <v>44</v>
      </c>
      <c r="W10" s="48" t="s">
        <v>45</v>
      </c>
      <c r="X10" s="48" t="s">
        <v>46</v>
      </c>
      <c r="Y10" s="48" t="s">
        <v>47</v>
      </c>
      <c r="Z10" s="52">
        <v>48</v>
      </c>
      <c r="AA10" s="49">
        <v>50</v>
      </c>
      <c r="AB10" s="52">
        <v>7450</v>
      </c>
      <c r="AC10" s="52">
        <f>Z10*AB10</f>
        <v>357600</v>
      </c>
      <c r="AD10" s="50">
        <v>4</v>
      </c>
      <c r="AE10" s="50">
        <v>4</v>
      </c>
      <c r="AF10" s="52">
        <f>(AC10*(100-AE10))/100</f>
        <v>343296</v>
      </c>
      <c r="AG10" s="52">
        <f>AF10+P10</f>
        <v>343296</v>
      </c>
      <c r="AH10" s="52">
        <f>AG10</f>
        <v>343296</v>
      </c>
      <c r="AI10" s="52">
        <v>0</v>
      </c>
      <c r="AJ10" s="52">
        <f>IF((AI10-AH10) &gt; 1,0,IF((AI10-AH10)&lt;0,AH10-AI10,AI10-AH10))</f>
        <v>343296</v>
      </c>
      <c r="AK10" s="52">
        <v>0.3</v>
      </c>
      <c r="AL10" s="52">
        <f>AJ10*(AK10/100)</f>
        <v>1029.8879999999999</v>
      </c>
      <c r="AM10" s="7" t="s">
        <v>52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/>
      <c r="R11" s="48"/>
      <c r="S11" s="53"/>
      <c r="T11" s="48"/>
      <c r="U11" s="48"/>
      <c r="V11" s="51"/>
      <c r="W11" s="48"/>
      <c r="X11" s="48"/>
      <c r="Y11" s="48" t="s">
        <v>48</v>
      </c>
      <c r="Z11" s="52">
        <v>48</v>
      </c>
      <c r="AA11" s="49">
        <v>50</v>
      </c>
      <c r="AB11" s="52">
        <v>7450</v>
      </c>
      <c r="AC11" s="52">
        <f>Z11*AB11</f>
        <v>357600</v>
      </c>
      <c r="AD11" s="50">
        <v>4</v>
      </c>
      <c r="AE11" s="50">
        <v>4</v>
      </c>
      <c r="AF11" s="52">
        <f>(AC11*(100-AE11))/100</f>
        <v>343296</v>
      </c>
      <c r="AG11" s="52">
        <f>AF11+P10</f>
        <v>343296</v>
      </c>
      <c r="AH11" s="52">
        <f>AG11</f>
        <v>343296</v>
      </c>
      <c r="AI11" s="52">
        <v>0</v>
      </c>
      <c r="AJ11" s="52">
        <f>IF((AI11-AH11) &gt; 1,0,IF((AI11-AH11)&lt;0,AH11-AI11,AI11-AH11))</f>
        <v>343296</v>
      </c>
      <c r="AK11" s="52">
        <v>0.2</v>
      </c>
      <c r="AL11" s="52">
        <f>AJ11*(AK11/100)</f>
        <v>686.59199999999998</v>
      </c>
      <c r="AM11" s="7" t="s">
        <v>49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50</v>
      </c>
      <c r="AL12" s="52">
        <f>SUM(AL10:AL11)</f>
        <v>1716.48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/>
      <c r="K13" s="48"/>
      <c r="L13" s="49"/>
      <c r="M13" s="48"/>
      <c r="N13" s="52"/>
      <c r="O13" s="52"/>
      <c r="P13" s="52"/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/>
      <c r="AH13" s="52"/>
      <c r="AI13" s="52"/>
      <c r="AJ13" s="52"/>
      <c r="AK13" s="52" t="s">
        <v>51</v>
      </c>
      <c r="AL13" s="52">
        <f>FLOOR((AL12/100)*10,0.01)</f>
        <v>171.64000000000001</v>
      </c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22"/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/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2021-03-05T03:21:21Z</cp:lastPrinted>
  <dcterms:created xsi:type="dcterms:W3CDTF">2010-09-03T23:45:18Z</dcterms:created>
  <dcterms:modified xsi:type="dcterms:W3CDTF">2021-03-05T03:21:32Z</dcterms:modified>
  <cp:category/>
</cp:coreProperties>
</file>